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8_{B5DEA34E-59F6-47E6-AE69-759DC74B0C6E}" xr6:coauthVersionLast="36" xr6:coauthVersionMax="36" xr10:uidLastSave="{00000000-0000-0000-0000-000000000000}"/>
  <bookViews>
    <workbookView xWindow="0" yWindow="0" windowWidth="19200" windowHeight="6855" activeTab="5" xr2:uid="{52FDEC48-5CA1-488C-880E-E6933E322185}"/>
  </bookViews>
  <sheets>
    <sheet name="판매 내역" sheetId="2" r:id="rId1"/>
    <sheet name="차량번호" sheetId="11" r:id="rId2"/>
    <sheet name="쁘띠끄 판매현황" sheetId="4" r:id="rId3"/>
    <sheet name="지역별 생산량" sheetId="7" r:id="rId4"/>
    <sheet name="활동지수" sheetId="8" r:id="rId5"/>
    <sheet name="분기별 매출표" sheetId="10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0" l="1"/>
  <c r="G11" i="10"/>
  <c r="G10" i="10"/>
  <c r="G9" i="10"/>
  <c r="G8" i="10"/>
  <c r="G7" i="10"/>
  <c r="G6" i="10"/>
  <c r="G5" i="10"/>
  <c r="G4" i="10"/>
  <c r="G3" i="10"/>
  <c r="D4" i="4"/>
  <c r="D5" i="4"/>
  <c r="D6" i="4"/>
  <c r="D7" i="4"/>
  <c r="D8" i="4"/>
  <c r="D9" i="4"/>
  <c r="D10" i="4"/>
  <c r="D11" i="4"/>
  <c r="D3" i="4"/>
  <c r="D8" i="2"/>
  <c r="D7" i="2" l="1"/>
  <c r="D6" i="2"/>
  <c r="D5" i="2"/>
  <c r="D4" i="2"/>
  <c r="D3" i="2"/>
</calcChain>
</file>

<file path=xl/sharedStrings.xml><?xml version="1.0" encoding="utf-8"?>
<sst xmlns="http://schemas.openxmlformats.org/spreadsheetml/2006/main" count="109" uniqueCount="85">
  <si>
    <t>사무용품 판매 내역</t>
    <phoneticPr fontId="3" type="noConversion"/>
  </si>
  <si>
    <t>품목</t>
    <phoneticPr fontId="3" type="noConversion"/>
  </si>
  <si>
    <t>수량</t>
    <phoneticPr fontId="3" type="noConversion"/>
  </si>
  <si>
    <t>단가</t>
    <phoneticPr fontId="3" type="noConversion"/>
  </si>
  <si>
    <t>공책</t>
    <phoneticPr fontId="3" type="noConversion"/>
  </si>
  <si>
    <t>연필</t>
    <phoneticPr fontId="3" type="noConversion"/>
  </si>
  <si>
    <t>볼펜</t>
    <phoneticPr fontId="3" type="noConversion"/>
  </si>
  <si>
    <t>칼</t>
    <phoneticPr fontId="3" type="noConversion"/>
  </si>
  <si>
    <t>지우개</t>
    <phoneticPr fontId="3" type="noConversion"/>
  </si>
  <si>
    <t>제품명</t>
  </si>
  <si>
    <t>판매량</t>
  </si>
  <si>
    <t>니트 원피스</t>
  </si>
  <si>
    <t>니트 가디건</t>
  </si>
  <si>
    <t>머플러</t>
  </si>
  <si>
    <t>베스트</t>
  </si>
  <si>
    <t>실크 원피스</t>
  </si>
  <si>
    <t>실크 블라우스</t>
  </si>
  <si>
    <t>니트 조끼</t>
  </si>
  <si>
    <t>실크 머플러</t>
  </si>
  <si>
    <t>니트 티</t>
  </si>
  <si>
    <t>차량번호</t>
    <phoneticPr fontId="3" type="noConversion"/>
  </si>
  <si>
    <t>지역별 생산량과 반품량</t>
  </si>
  <si>
    <t>지역</t>
  </si>
  <si>
    <t>생산량</t>
  </si>
  <si>
    <t>반품량</t>
  </si>
  <si>
    <t>대전</t>
  </si>
  <si>
    <t>서울</t>
  </si>
  <si>
    <t>부산</t>
  </si>
  <si>
    <t>학번</t>
  </si>
  <si>
    <t>이름</t>
  </si>
  <si>
    <t>동아리</t>
  </si>
  <si>
    <t>성별</t>
  </si>
  <si>
    <t>활동지수</t>
  </si>
  <si>
    <t>김진아</t>
  </si>
  <si>
    <t>엘리제</t>
  </si>
  <si>
    <t>여</t>
  </si>
  <si>
    <t>이미연</t>
  </si>
  <si>
    <t>스앗</t>
  </si>
  <si>
    <t>박민훈</t>
  </si>
  <si>
    <t>남</t>
  </si>
  <si>
    <t>정권상</t>
  </si>
  <si>
    <t>홀릭</t>
  </si>
  <si>
    <t>이미수</t>
  </si>
  <si>
    <t>김민준</t>
  </si>
  <si>
    <t>장혜진</t>
  </si>
  <si>
    <t>이수지</t>
  </si>
  <si>
    <t>코드</t>
  </si>
  <si>
    <t>제품</t>
  </si>
  <si>
    <t>1분기</t>
  </si>
  <si>
    <t>2분기</t>
  </si>
  <si>
    <t>3분기</t>
  </si>
  <si>
    <t>4분기</t>
  </si>
  <si>
    <t>SR-001</t>
  </si>
  <si>
    <t>원피스</t>
  </si>
  <si>
    <t>스키복</t>
  </si>
  <si>
    <t>SR-004</t>
  </si>
  <si>
    <t>SR-007</t>
  </si>
  <si>
    <t>SR-010</t>
  </si>
  <si>
    <t>셔츠</t>
  </si>
  <si>
    <t>SR-011</t>
  </si>
  <si>
    <t>코트</t>
  </si>
  <si>
    <t>SR-018</t>
  </si>
  <si>
    <t>SR-020</t>
  </si>
  <si>
    <t>SR-021</t>
  </si>
  <si>
    <t>SR-024</t>
  </si>
  <si>
    <t>SR-025</t>
  </si>
  <si>
    <t>대전 지역 평균 생산량</t>
    <phoneticPr fontId="3" type="noConversion"/>
  </si>
  <si>
    <t>판매 금액 평균</t>
    <phoneticPr fontId="3" type="noConversion"/>
  </si>
  <si>
    <t>판매 금액 합계</t>
    <phoneticPr fontId="3" type="noConversion"/>
  </si>
  <si>
    <t>판매 금액</t>
    <phoneticPr fontId="3" type="noConversion"/>
  </si>
  <si>
    <t>주차장 차량 2부제</t>
    <phoneticPr fontId="3" type="noConversion"/>
  </si>
  <si>
    <t>주차</t>
    <phoneticPr fontId="3" type="noConversion"/>
  </si>
  <si>
    <t>단가</t>
    <phoneticPr fontId="3" type="noConversion"/>
  </si>
  <si>
    <t>판매금액</t>
    <phoneticPr fontId="3" type="noConversion"/>
  </si>
  <si>
    <t>판매금액 합계</t>
    <phoneticPr fontId="3" type="noConversion"/>
  </si>
  <si>
    <t>우리 쁘띠끄 판매현황</t>
    <phoneticPr fontId="3" type="noConversion"/>
  </si>
  <si>
    <t>날짜</t>
    <phoneticPr fontId="3" type="noConversion"/>
  </si>
  <si>
    <t>2020년 1월</t>
    <phoneticPr fontId="3" type="noConversion"/>
  </si>
  <si>
    <t>2020년 4월</t>
  </si>
  <si>
    <t>2020년 5월</t>
  </si>
  <si>
    <t>2020년 8월</t>
    <phoneticPr fontId="3" type="noConversion"/>
  </si>
  <si>
    <t>동아리가 '홀릭'이고 성별이 '남'인 학생들의 활동지수 합계</t>
    <phoneticPr fontId="3" type="noConversion"/>
  </si>
  <si>
    <t>분기 평균</t>
    <phoneticPr fontId="3" type="noConversion"/>
  </si>
  <si>
    <t xml:space="preserve">제품이 원피스이고, 분기의 평균이 60,000 이상인 2사분기의 합계 </t>
    <phoneticPr fontId="3" type="noConversion"/>
  </si>
  <si>
    <t xml:space="preserve"> 분기별 매출표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</si>
</sst>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14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7" applyNumberFormat="0" applyFill="0" applyAlignment="0" applyProtection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41" fontId="4" fillId="0" borderId="1" xfId="1" applyFont="1" applyBorder="1">
      <alignment vertical="center"/>
    </xf>
    <xf numFmtId="41" fontId="2" fillId="0" borderId="0" xfId="0" applyNumberFormat="1" applyFont="1">
      <alignment vertical="center"/>
    </xf>
    <xf numFmtId="0" fontId="6" fillId="0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41" fontId="7" fillId="0" borderId="1" xfId="3" applyFont="1" applyBorder="1" applyAlignment="1">
      <alignment horizontal="center" vertical="center"/>
    </xf>
    <xf numFmtId="41" fontId="7" fillId="0" borderId="1" xfId="3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1" xfId="4" applyNumberFormat="1" applyFont="1" applyBorder="1" applyAlignment="1">
      <alignment horizontal="center" vertical="center"/>
    </xf>
    <xf numFmtId="0" fontId="0" fillId="0" borderId="4" xfId="0" applyBorder="1" applyAlignment="1"/>
    <xf numFmtId="0" fontId="8" fillId="0" borderId="0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6" fillId="0" borderId="1" xfId="2" applyNumberFormat="1" applyFont="1" applyBorder="1" applyAlignment="1">
      <alignment horizontal="center" vertical="center"/>
    </xf>
    <xf numFmtId="41" fontId="6" fillId="0" borderId="1" xfId="1" applyFont="1" applyBorder="1" applyAlignment="1">
      <alignment horizontal="center" vertical="center"/>
    </xf>
    <xf numFmtId="3" fontId="6" fillId="0" borderId="0" xfId="2" applyNumberFormat="1" applyFont="1" applyAlignment="1">
      <alignment horizontal="center" vertical="center"/>
    </xf>
    <xf numFmtId="41" fontId="4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6" fillId="5" borderId="2" xfId="2" applyFont="1" applyFill="1" applyBorder="1" applyAlignment="1">
      <alignment horizontal="center" vertical="center"/>
    </xf>
    <xf numFmtId="0" fontId="6" fillId="5" borderId="6" xfId="2" applyFont="1" applyFill="1" applyBorder="1" applyAlignment="1">
      <alignment horizontal="center" vertical="center"/>
    </xf>
    <xf numFmtId="0" fontId="6" fillId="5" borderId="3" xfId="2" applyFont="1" applyFill="1" applyBorder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0" fontId="6" fillId="3" borderId="0" xfId="2" applyFont="1" applyFill="1" applyBorder="1" applyAlignment="1">
      <alignment horizontal="center" vertical="center"/>
    </xf>
    <xf numFmtId="0" fontId="6" fillId="3" borderId="8" xfId="2" applyFont="1" applyFill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9" fillId="0" borderId="7" xfId="5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4" xfId="2" applyFont="1" applyBorder="1" applyAlignment="1">
      <alignment horizontal="left" vertical="center"/>
    </xf>
  </cellXfs>
  <cellStyles count="6">
    <cellStyle name="백분율 2" xfId="4" xr:uid="{ADB08C0C-8042-4901-8B09-20F0F878A978}"/>
    <cellStyle name="쉼표 [0]" xfId="1" builtinId="6"/>
    <cellStyle name="쉼표 [0] 2" xfId="3" xr:uid="{40796034-089E-4128-8EE2-89532C7C0035}"/>
    <cellStyle name="제목 1" xfId="5" builtinId="16"/>
    <cellStyle name="표준" xfId="0" builtinId="0"/>
    <cellStyle name="표준 2 2" xfId="2" xr:uid="{BD55C352-1EDC-44FE-979E-4CE7BD5D3D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008C7-3DE0-4B6C-ACB0-1A99D7084876}">
  <dimension ref="A1:H9"/>
  <sheetViews>
    <sheetView zoomScaleNormal="100" workbookViewId="0">
      <selection activeCell="D9" sqref="D9"/>
    </sheetView>
  </sheetViews>
  <sheetFormatPr defaultColWidth="8.875" defaultRowHeight="17.25" x14ac:dyDescent="0.3"/>
  <cols>
    <col min="1" max="1" width="10.375" style="1" customWidth="1"/>
    <col min="2" max="2" width="10.125" style="1" bestFit="1" customWidth="1"/>
    <col min="3" max="3" width="8.875" style="1"/>
    <col min="4" max="4" width="10.125" style="1" customWidth="1"/>
    <col min="5" max="7" width="8.875" style="1"/>
    <col min="8" max="8" width="9.625" style="1" bestFit="1" customWidth="1"/>
    <col min="9" max="16384" width="8.875" style="1"/>
  </cols>
  <sheetData>
    <row r="1" spans="1:8" x14ac:dyDescent="0.3">
      <c r="A1" s="1" t="s">
        <v>0</v>
      </c>
    </row>
    <row r="2" spans="1:8" x14ac:dyDescent="0.3">
      <c r="A2" s="2" t="s">
        <v>1</v>
      </c>
      <c r="B2" s="2" t="s">
        <v>2</v>
      </c>
      <c r="C2" s="2" t="s">
        <v>3</v>
      </c>
      <c r="D2" s="2" t="s">
        <v>69</v>
      </c>
    </row>
    <row r="3" spans="1:8" x14ac:dyDescent="0.3">
      <c r="A3" s="3" t="s">
        <v>4</v>
      </c>
      <c r="B3" s="3">
        <v>30</v>
      </c>
      <c r="C3" s="3">
        <v>800</v>
      </c>
      <c r="D3" s="3">
        <f>B3*C3</f>
        <v>24000</v>
      </c>
      <c r="H3" s="4"/>
    </row>
    <row r="4" spans="1:8" x14ac:dyDescent="0.3">
      <c r="A4" s="3" t="s">
        <v>5</v>
      </c>
      <c r="B4" s="3">
        <v>100</v>
      </c>
      <c r="C4" s="3">
        <v>250</v>
      </c>
      <c r="D4" s="3">
        <f t="shared" ref="D4:D7" si="0">B4*C4</f>
        <v>25000</v>
      </c>
    </row>
    <row r="5" spans="1:8" x14ac:dyDescent="0.3">
      <c r="A5" s="3" t="s">
        <v>6</v>
      </c>
      <c r="B5" s="3">
        <v>30</v>
      </c>
      <c r="C5" s="3">
        <v>1000</v>
      </c>
      <c r="D5" s="3">
        <f t="shared" si="0"/>
        <v>30000</v>
      </c>
    </row>
    <row r="6" spans="1:8" x14ac:dyDescent="0.3">
      <c r="A6" s="3" t="s">
        <v>7</v>
      </c>
      <c r="B6" s="3">
        <v>21</v>
      </c>
      <c r="C6" s="3">
        <v>650</v>
      </c>
      <c r="D6" s="3">
        <f t="shared" si="0"/>
        <v>13650</v>
      </c>
    </row>
    <row r="7" spans="1:8" x14ac:dyDescent="0.3">
      <c r="A7" s="3" t="s">
        <v>8</v>
      </c>
      <c r="B7" s="3">
        <v>40</v>
      </c>
      <c r="C7" s="3">
        <v>600</v>
      </c>
      <c r="D7" s="3">
        <f t="shared" si="0"/>
        <v>24000</v>
      </c>
    </row>
    <row r="8" spans="1:8" x14ac:dyDescent="0.3">
      <c r="A8" s="20" t="s">
        <v>68</v>
      </c>
      <c r="B8" s="20"/>
      <c r="C8" s="20"/>
      <c r="D8" s="3">
        <f>SUM(D3:D7)</f>
        <v>116650</v>
      </c>
      <c r="H8" s="4"/>
    </row>
    <row r="9" spans="1:8" x14ac:dyDescent="0.3">
      <c r="A9" s="21" t="s">
        <v>67</v>
      </c>
      <c r="B9" s="21"/>
      <c r="C9" s="21"/>
      <c r="D9" s="27"/>
    </row>
  </sheetData>
  <mergeCells count="2">
    <mergeCell ref="A8:C8"/>
    <mergeCell ref="A9:C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23B58-69F3-44C8-8814-6BDD3A1F44D3}">
  <dimension ref="A1:B10"/>
  <sheetViews>
    <sheetView zoomScaleNormal="100" workbookViewId="0">
      <selection activeCell="B4" sqref="B4:B10"/>
    </sheetView>
  </sheetViews>
  <sheetFormatPr defaultColWidth="8.875" defaultRowHeight="17.25" x14ac:dyDescent="0.3"/>
  <cols>
    <col min="1" max="1" width="10.375" style="1" customWidth="1"/>
    <col min="2" max="2" width="10.125" style="1" bestFit="1" customWidth="1"/>
    <col min="3" max="3" width="8.875" style="1"/>
    <col min="4" max="4" width="10.125" style="1" customWidth="1"/>
    <col min="5" max="16384" width="8.875" style="1"/>
  </cols>
  <sheetData>
    <row r="1" spans="1:2" x14ac:dyDescent="0.3">
      <c r="A1" s="1" t="s">
        <v>70</v>
      </c>
    </row>
    <row r="2" spans="1:2" ht="9.75" customHeight="1" x14ac:dyDescent="0.3"/>
    <row r="3" spans="1:2" x14ac:dyDescent="0.3">
      <c r="A3" s="28" t="s">
        <v>20</v>
      </c>
      <c r="B3" s="28" t="s">
        <v>71</v>
      </c>
    </row>
    <row r="4" spans="1:2" x14ac:dyDescent="0.3">
      <c r="A4" s="6">
        <v>4582</v>
      </c>
      <c r="B4" s="6"/>
    </row>
    <row r="5" spans="1:2" x14ac:dyDescent="0.3">
      <c r="A5" s="6">
        <v>7841</v>
      </c>
      <c r="B5" s="6"/>
    </row>
    <row r="6" spans="1:2" x14ac:dyDescent="0.3">
      <c r="A6" s="6">
        <v>6258</v>
      </c>
      <c r="B6" s="6"/>
    </row>
    <row r="7" spans="1:2" x14ac:dyDescent="0.3">
      <c r="A7" s="6">
        <v>2365</v>
      </c>
      <c r="B7" s="6"/>
    </row>
    <row r="8" spans="1:2" x14ac:dyDescent="0.3">
      <c r="A8" s="6">
        <v>2743</v>
      </c>
      <c r="B8" s="6"/>
    </row>
    <row r="9" spans="1:2" x14ac:dyDescent="0.3">
      <c r="A9" s="6">
        <v>3986</v>
      </c>
      <c r="B9" s="6"/>
    </row>
    <row r="10" spans="1:2" x14ac:dyDescent="0.3">
      <c r="A10" s="6">
        <v>5236</v>
      </c>
      <c r="B10" s="6"/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AB093-8B3B-4CEE-BCEA-EAF929056BEF}">
  <dimension ref="A1:D12"/>
  <sheetViews>
    <sheetView workbookViewId="0">
      <selection activeCell="D12" sqref="D12"/>
    </sheetView>
  </sheetViews>
  <sheetFormatPr defaultRowHeight="16.5" x14ac:dyDescent="0.3"/>
  <cols>
    <col min="1" max="1" width="13.75" bestFit="1" customWidth="1"/>
    <col min="2" max="2" width="7.125" bestFit="1" customWidth="1"/>
    <col min="3" max="3" width="7.375" bestFit="1" customWidth="1"/>
    <col min="4" max="4" width="12.125" bestFit="1" customWidth="1"/>
  </cols>
  <sheetData>
    <row r="1" spans="1:4" ht="20.25" x14ac:dyDescent="0.3">
      <c r="A1" s="29" t="s">
        <v>75</v>
      </c>
      <c r="B1" s="29"/>
      <c r="C1" s="29"/>
      <c r="D1" s="29"/>
    </row>
    <row r="2" spans="1:4" x14ac:dyDescent="0.3">
      <c r="A2" s="7" t="s">
        <v>9</v>
      </c>
      <c r="B2" s="5" t="s">
        <v>10</v>
      </c>
      <c r="C2" s="5" t="s">
        <v>72</v>
      </c>
      <c r="D2" s="5" t="s">
        <v>73</v>
      </c>
    </row>
    <row r="3" spans="1:4" x14ac:dyDescent="0.3">
      <c r="A3" s="7" t="s">
        <v>11</v>
      </c>
      <c r="B3" s="8">
        <v>352</v>
      </c>
      <c r="C3" s="8">
        <v>2100</v>
      </c>
      <c r="D3" s="8">
        <f>B3*C3</f>
        <v>739200</v>
      </c>
    </row>
    <row r="4" spans="1:4" x14ac:dyDescent="0.3">
      <c r="A4" s="7" t="s">
        <v>12</v>
      </c>
      <c r="B4" s="8">
        <v>540</v>
      </c>
      <c r="C4" s="8">
        <v>1800</v>
      </c>
      <c r="D4" s="8">
        <f t="shared" ref="D4:D11" si="0">B4*C4</f>
        <v>972000</v>
      </c>
    </row>
    <row r="5" spans="1:4" x14ac:dyDescent="0.3">
      <c r="A5" s="7" t="s">
        <v>13</v>
      </c>
      <c r="B5" s="8">
        <v>342</v>
      </c>
      <c r="C5" s="8">
        <v>500</v>
      </c>
      <c r="D5" s="8">
        <f t="shared" si="0"/>
        <v>171000</v>
      </c>
    </row>
    <row r="6" spans="1:4" x14ac:dyDescent="0.3">
      <c r="A6" s="7" t="s">
        <v>14</v>
      </c>
      <c r="B6" s="8">
        <v>198</v>
      </c>
      <c r="C6" s="8">
        <v>1800</v>
      </c>
      <c r="D6" s="8">
        <f t="shared" si="0"/>
        <v>356400</v>
      </c>
    </row>
    <row r="7" spans="1:4" x14ac:dyDescent="0.3">
      <c r="A7" s="7" t="s">
        <v>15</v>
      </c>
      <c r="B7" s="8">
        <v>392</v>
      </c>
      <c r="C7" s="8">
        <v>2100</v>
      </c>
      <c r="D7" s="8">
        <f t="shared" si="0"/>
        <v>823200</v>
      </c>
    </row>
    <row r="8" spans="1:4" x14ac:dyDescent="0.3">
      <c r="A8" s="7" t="s">
        <v>16</v>
      </c>
      <c r="B8" s="8">
        <v>650</v>
      </c>
      <c r="C8" s="8">
        <v>1500</v>
      </c>
      <c r="D8" s="8">
        <f t="shared" si="0"/>
        <v>975000</v>
      </c>
    </row>
    <row r="9" spans="1:4" x14ac:dyDescent="0.3">
      <c r="A9" s="7" t="s">
        <v>17</v>
      </c>
      <c r="B9" s="8">
        <v>232</v>
      </c>
      <c r="C9" s="8">
        <v>2000</v>
      </c>
      <c r="D9" s="8">
        <f t="shared" si="0"/>
        <v>464000</v>
      </c>
    </row>
    <row r="10" spans="1:4" x14ac:dyDescent="0.3">
      <c r="A10" s="7" t="s">
        <v>18</v>
      </c>
      <c r="B10" s="8">
        <v>470</v>
      </c>
      <c r="C10" s="8">
        <v>1700</v>
      </c>
      <c r="D10" s="8">
        <f t="shared" si="0"/>
        <v>799000</v>
      </c>
    </row>
    <row r="11" spans="1:4" x14ac:dyDescent="0.3">
      <c r="A11" s="5" t="s">
        <v>19</v>
      </c>
      <c r="B11" s="9">
        <v>780</v>
      </c>
      <c r="C11" s="8">
        <v>1400</v>
      </c>
      <c r="D11" s="8">
        <f t="shared" si="0"/>
        <v>1092000</v>
      </c>
    </row>
    <row r="12" spans="1:4" x14ac:dyDescent="0.3">
      <c r="A12" s="22" t="s">
        <v>74</v>
      </c>
      <c r="B12" s="22"/>
      <c r="C12" s="22"/>
      <c r="D12" s="8"/>
    </row>
  </sheetData>
  <mergeCells count="2">
    <mergeCell ref="A12:C12"/>
    <mergeCell ref="A1:D1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8172D-0897-4E9B-9D0E-EE9F1CE376DF}">
  <dimension ref="A1:D12"/>
  <sheetViews>
    <sheetView workbookViewId="0">
      <selection activeCell="D12" sqref="D12"/>
    </sheetView>
  </sheetViews>
  <sheetFormatPr defaultRowHeight="16.5" x14ac:dyDescent="0.3"/>
  <cols>
    <col min="1" max="1" width="11" bestFit="1" customWidth="1"/>
    <col min="2" max="2" width="5.5" bestFit="1" customWidth="1"/>
    <col min="3" max="3" width="7.375" bestFit="1" customWidth="1"/>
    <col min="4" max="4" width="8" bestFit="1" customWidth="1"/>
  </cols>
  <sheetData>
    <row r="1" spans="1:4" ht="24.75" thickBot="1" x14ac:dyDescent="0.35">
      <c r="A1" s="33" t="s">
        <v>21</v>
      </c>
      <c r="B1" s="33"/>
      <c r="C1" s="33"/>
      <c r="D1" s="33"/>
    </row>
    <row r="2" spans="1:4" ht="17.25" thickTop="1" x14ac:dyDescent="0.3"/>
    <row r="3" spans="1:4" x14ac:dyDescent="0.3">
      <c r="A3" s="34" t="s">
        <v>76</v>
      </c>
      <c r="B3" s="32" t="s">
        <v>22</v>
      </c>
      <c r="C3" s="32" t="s">
        <v>23</v>
      </c>
      <c r="D3" s="32" t="s">
        <v>24</v>
      </c>
    </row>
    <row r="4" spans="1:4" x14ac:dyDescent="0.3">
      <c r="A4" s="10" t="s">
        <v>77</v>
      </c>
      <c r="B4" s="7" t="s">
        <v>25</v>
      </c>
      <c r="C4" s="11">
        <v>10</v>
      </c>
      <c r="D4" s="7">
        <v>0</v>
      </c>
    </row>
    <row r="5" spans="1:4" x14ac:dyDescent="0.3">
      <c r="A5" s="10" t="s">
        <v>77</v>
      </c>
      <c r="B5" s="7" t="s">
        <v>26</v>
      </c>
      <c r="C5" s="11">
        <v>8</v>
      </c>
      <c r="D5" s="7">
        <v>1</v>
      </c>
    </row>
    <row r="6" spans="1:4" x14ac:dyDescent="0.3">
      <c r="A6" s="10" t="s">
        <v>77</v>
      </c>
      <c r="B6" s="7" t="s">
        <v>27</v>
      </c>
      <c r="C6" s="11">
        <v>11</v>
      </c>
      <c r="D6" s="7">
        <v>3</v>
      </c>
    </row>
    <row r="7" spans="1:4" x14ac:dyDescent="0.3">
      <c r="A7" s="10" t="s">
        <v>78</v>
      </c>
      <c r="B7" s="7" t="s">
        <v>25</v>
      </c>
      <c r="C7" s="11">
        <v>9</v>
      </c>
      <c r="D7" s="7">
        <v>2</v>
      </c>
    </row>
    <row r="8" spans="1:4" x14ac:dyDescent="0.3">
      <c r="A8" s="10" t="s">
        <v>79</v>
      </c>
      <c r="B8" s="7" t="s">
        <v>27</v>
      </c>
      <c r="C8" s="11">
        <v>9</v>
      </c>
      <c r="D8" s="7">
        <v>0</v>
      </c>
    </row>
    <row r="9" spans="1:4" x14ac:dyDescent="0.3">
      <c r="A9" s="10" t="s">
        <v>79</v>
      </c>
      <c r="B9" s="7" t="s">
        <v>26</v>
      </c>
      <c r="C9" s="11">
        <v>10</v>
      </c>
      <c r="D9" s="7">
        <v>2</v>
      </c>
    </row>
    <row r="10" spans="1:4" x14ac:dyDescent="0.3">
      <c r="A10" s="10" t="s">
        <v>80</v>
      </c>
      <c r="B10" s="7" t="s">
        <v>25</v>
      </c>
      <c r="C10" s="11">
        <v>12</v>
      </c>
      <c r="D10" s="7">
        <v>0</v>
      </c>
    </row>
    <row r="12" spans="1:4" x14ac:dyDescent="0.3">
      <c r="A12" s="30" t="s">
        <v>66</v>
      </c>
      <c r="B12" s="30"/>
      <c r="C12" s="31"/>
      <c r="D12" s="11"/>
    </row>
  </sheetData>
  <mergeCells count="2">
    <mergeCell ref="A12:C12"/>
    <mergeCell ref="A1:D1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45444-9C06-4A7E-8431-1E06FC1C4685}">
  <dimension ref="A1:E12"/>
  <sheetViews>
    <sheetView workbookViewId="0">
      <selection activeCell="E12" sqref="E12"/>
    </sheetView>
  </sheetViews>
  <sheetFormatPr defaultRowHeight="16.5" x14ac:dyDescent="0.3"/>
  <cols>
    <col min="1" max="5" width="12.625" customWidth="1"/>
  </cols>
  <sheetData>
    <row r="1" spans="1:5" x14ac:dyDescent="0.3">
      <c r="A1" s="12"/>
      <c r="B1" s="13"/>
      <c r="C1" s="13"/>
      <c r="D1" s="13"/>
    </row>
    <row r="2" spans="1:5" x14ac:dyDescent="0.3">
      <c r="A2" s="14" t="s">
        <v>28</v>
      </c>
      <c r="B2" s="15" t="s">
        <v>29</v>
      </c>
      <c r="C2" s="6" t="s">
        <v>30</v>
      </c>
      <c r="D2" s="16" t="s">
        <v>31</v>
      </c>
      <c r="E2" s="15" t="s">
        <v>32</v>
      </c>
    </row>
    <row r="3" spans="1:5" x14ac:dyDescent="0.3">
      <c r="A3" s="16">
        <v>20141001</v>
      </c>
      <c r="B3" s="6" t="s">
        <v>33</v>
      </c>
      <c r="C3" s="6" t="s">
        <v>34</v>
      </c>
      <c r="D3" s="16" t="s">
        <v>35</v>
      </c>
      <c r="E3" s="10">
        <v>700</v>
      </c>
    </row>
    <row r="4" spans="1:5" x14ac:dyDescent="0.3">
      <c r="A4" s="16">
        <v>20111125</v>
      </c>
      <c r="B4" s="6" t="s">
        <v>36</v>
      </c>
      <c r="C4" s="6" t="s">
        <v>37</v>
      </c>
      <c r="D4" s="16" t="s">
        <v>35</v>
      </c>
      <c r="E4" s="10">
        <v>500</v>
      </c>
    </row>
    <row r="5" spans="1:5" x14ac:dyDescent="0.3">
      <c r="A5" s="16">
        <v>20153948</v>
      </c>
      <c r="B5" s="6" t="s">
        <v>38</v>
      </c>
      <c r="C5" s="6" t="s">
        <v>34</v>
      </c>
      <c r="D5" s="16" t="s">
        <v>39</v>
      </c>
      <c r="E5" s="10">
        <v>600</v>
      </c>
    </row>
    <row r="6" spans="1:5" x14ac:dyDescent="0.3">
      <c r="A6" s="16">
        <v>20152840</v>
      </c>
      <c r="B6" s="6" t="s">
        <v>40</v>
      </c>
      <c r="C6" s="6" t="s">
        <v>41</v>
      </c>
      <c r="D6" s="16" t="s">
        <v>39</v>
      </c>
      <c r="E6" s="10">
        <v>700</v>
      </c>
    </row>
    <row r="7" spans="1:5" x14ac:dyDescent="0.3">
      <c r="A7" s="16">
        <v>20141753</v>
      </c>
      <c r="B7" s="6" t="s">
        <v>42</v>
      </c>
      <c r="C7" s="6" t="s">
        <v>41</v>
      </c>
      <c r="D7" s="16" t="s">
        <v>35</v>
      </c>
      <c r="E7" s="10">
        <v>800</v>
      </c>
    </row>
    <row r="8" spans="1:5" x14ac:dyDescent="0.3">
      <c r="A8" s="16">
        <v>20142385</v>
      </c>
      <c r="B8" s="6" t="s">
        <v>43</v>
      </c>
      <c r="C8" s="6" t="s">
        <v>41</v>
      </c>
      <c r="D8" s="16" t="s">
        <v>39</v>
      </c>
      <c r="E8" s="10">
        <v>300</v>
      </c>
    </row>
    <row r="9" spans="1:5" x14ac:dyDescent="0.3">
      <c r="A9" s="16">
        <v>20139375</v>
      </c>
      <c r="B9" s="6" t="s">
        <v>44</v>
      </c>
      <c r="C9" s="6" t="s">
        <v>41</v>
      </c>
      <c r="D9" s="16" t="s">
        <v>39</v>
      </c>
      <c r="E9" s="10">
        <v>600</v>
      </c>
    </row>
    <row r="10" spans="1:5" x14ac:dyDescent="0.3">
      <c r="A10" s="16">
        <v>20128923</v>
      </c>
      <c r="B10" s="6" t="s">
        <v>45</v>
      </c>
      <c r="C10" s="6" t="s">
        <v>37</v>
      </c>
      <c r="D10" s="16" t="s">
        <v>35</v>
      </c>
      <c r="E10" s="10">
        <v>400</v>
      </c>
    </row>
    <row r="12" spans="1:5" x14ac:dyDescent="0.3">
      <c r="A12" s="23" t="s">
        <v>81</v>
      </c>
      <c r="B12" s="23"/>
      <c r="C12" s="23"/>
      <c r="D12" s="23"/>
      <c r="E12" s="6"/>
    </row>
  </sheetData>
  <mergeCells count="1">
    <mergeCell ref="A12:D12"/>
  </mergeCells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6A33C-C0F9-43FC-B3AF-A19A0165301E}">
  <dimension ref="A1:G15"/>
  <sheetViews>
    <sheetView tabSelected="1" workbookViewId="0">
      <selection activeCell="F14" sqref="F14"/>
    </sheetView>
  </sheetViews>
  <sheetFormatPr defaultRowHeight="16.5" x14ac:dyDescent="0.3"/>
  <cols>
    <col min="1" max="1" width="10.875" customWidth="1"/>
    <col min="2" max="2" width="11.5" customWidth="1"/>
    <col min="3" max="3" width="11.125" customWidth="1"/>
    <col min="4" max="4" width="10.625" customWidth="1"/>
    <col min="5" max="5" width="11.375" customWidth="1"/>
    <col min="6" max="6" width="9.375" bestFit="1" customWidth="1"/>
  </cols>
  <sheetData>
    <row r="1" spans="1:7" ht="20.25" x14ac:dyDescent="0.3">
      <c r="A1" s="35" t="s">
        <v>84</v>
      </c>
      <c r="B1" s="35"/>
      <c r="C1" s="35"/>
      <c r="D1" s="35"/>
      <c r="E1" s="35"/>
      <c r="F1" s="35"/>
      <c r="G1" s="35"/>
    </row>
    <row r="2" spans="1:7" x14ac:dyDescent="0.3">
      <c r="A2" s="7" t="s">
        <v>46</v>
      </c>
      <c r="B2" s="7" t="s">
        <v>47</v>
      </c>
      <c r="C2" s="7" t="s">
        <v>48</v>
      </c>
      <c r="D2" s="7" t="s">
        <v>49</v>
      </c>
      <c r="E2" s="7" t="s">
        <v>50</v>
      </c>
      <c r="F2" s="7" t="s">
        <v>51</v>
      </c>
      <c r="G2" s="7" t="s">
        <v>82</v>
      </c>
    </row>
    <row r="3" spans="1:7" x14ac:dyDescent="0.3">
      <c r="A3" s="7" t="s">
        <v>52</v>
      </c>
      <c r="B3" s="7" t="s">
        <v>53</v>
      </c>
      <c r="C3" s="17">
        <v>79015</v>
      </c>
      <c r="D3" s="17">
        <v>65130</v>
      </c>
      <c r="E3" s="17">
        <v>78420</v>
      </c>
      <c r="F3" s="17">
        <v>87120</v>
      </c>
      <c r="G3" s="17">
        <f>AVERAGE(C3:F3)</f>
        <v>77421.25</v>
      </c>
    </row>
    <row r="4" spans="1:7" x14ac:dyDescent="0.3">
      <c r="A4" s="7" t="s">
        <v>55</v>
      </c>
      <c r="B4" s="7" t="s">
        <v>53</v>
      </c>
      <c r="C4" s="17">
        <v>12840</v>
      </c>
      <c r="D4" s="17">
        <v>22000</v>
      </c>
      <c r="E4" s="17">
        <v>17480</v>
      </c>
      <c r="F4" s="17">
        <v>14870</v>
      </c>
      <c r="G4" s="17">
        <f>AVERAGE(C4:F4)</f>
        <v>16797.5</v>
      </c>
    </row>
    <row r="5" spans="1:7" x14ac:dyDescent="0.3">
      <c r="A5" s="7" t="s">
        <v>56</v>
      </c>
      <c r="B5" s="7" t="s">
        <v>54</v>
      </c>
      <c r="C5" s="17">
        <v>51790</v>
      </c>
      <c r="D5" s="17">
        <v>54130</v>
      </c>
      <c r="E5" s="17">
        <v>24540</v>
      </c>
      <c r="F5" s="17">
        <v>27480</v>
      </c>
      <c r="G5" s="17">
        <f>AVERAGE(C5:F5)</f>
        <v>39485</v>
      </c>
    </row>
    <row r="6" spans="1:7" x14ac:dyDescent="0.3">
      <c r="A6" s="7" t="s">
        <v>57</v>
      </c>
      <c r="B6" s="7" t="s">
        <v>58</v>
      </c>
      <c r="C6" s="17">
        <v>11020</v>
      </c>
      <c r="D6" s="17">
        <v>22940</v>
      </c>
      <c r="E6" s="17">
        <v>17980</v>
      </c>
      <c r="F6" s="17">
        <v>28450</v>
      </c>
      <c r="G6" s="17">
        <f>AVERAGE(C6:F6)</f>
        <v>20097.5</v>
      </c>
    </row>
    <row r="7" spans="1:7" x14ac:dyDescent="0.3">
      <c r="A7" s="7" t="s">
        <v>59</v>
      </c>
      <c r="B7" s="7" t="s">
        <v>60</v>
      </c>
      <c r="C7" s="17">
        <v>14870</v>
      </c>
      <c r="D7" s="17">
        <v>14650</v>
      </c>
      <c r="E7" s="17">
        <v>15550</v>
      </c>
      <c r="F7" s="17">
        <v>18700</v>
      </c>
      <c r="G7" s="17">
        <f>AVERAGE(C7:F7)</f>
        <v>15942.5</v>
      </c>
    </row>
    <row r="8" spans="1:7" x14ac:dyDescent="0.3">
      <c r="A8" s="7" t="s">
        <v>61</v>
      </c>
      <c r="B8" s="7" t="s">
        <v>58</v>
      </c>
      <c r="C8" s="17">
        <v>20610</v>
      </c>
      <c r="D8" s="17">
        <v>21150</v>
      </c>
      <c r="E8" s="17">
        <v>15790</v>
      </c>
      <c r="F8" s="17">
        <v>22500</v>
      </c>
      <c r="G8" s="17">
        <f>AVERAGE(C8:F8)</f>
        <v>20012.5</v>
      </c>
    </row>
    <row r="9" spans="1:7" x14ac:dyDescent="0.3">
      <c r="A9" s="7" t="s">
        <v>62</v>
      </c>
      <c r="B9" s="7" t="s">
        <v>54</v>
      </c>
      <c r="C9" s="17">
        <v>72080</v>
      </c>
      <c r="D9" s="17">
        <v>49300</v>
      </c>
      <c r="E9" s="17">
        <v>65500</v>
      </c>
      <c r="F9" s="17">
        <v>59000</v>
      </c>
      <c r="G9" s="17">
        <f>AVERAGE(C9:F9)</f>
        <v>61470</v>
      </c>
    </row>
    <row r="10" spans="1:7" x14ac:dyDescent="0.3">
      <c r="A10" s="7" t="s">
        <v>63</v>
      </c>
      <c r="B10" s="7" t="s">
        <v>53</v>
      </c>
      <c r="C10" s="17">
        <v>19000</v>
      </c>
      <c r="D10" s="17">
        <v>19950</v>
      </c>
      <c r="E10" s="17">
        <v>18450</v>
      </c>
      <c r="F10" s="17">
        <v>15900</v>
      </c>
      <c r="G10" s="17">
        <f>AVERAGE(C10:F10)</f>
        <v>18325</v>
      </c>
    </row>
    <row r="11" spans="1:7" x14ac:dyDescent="0.3">
      <c r="A11" s="7" t="s">
        <v>64</v>
      </c>
      <c r="B11" s="7" t="s">
        <v>54</v>
      </c>
      <c r="C11" s="17">
        <v>24470</v>
      </c>
      <c r="D11" s="17">
        <v>35000</v>
      </c>
      <c r="E11" s="17">
        <v>45350</v>
      </c>
      <c r="F11" s="17">
        <v>38980</v>
      </c>
      <c r="G11" s="17">
        <f>AVERAGE(C11:F11)</f>
        <v>35950</v>
      </c>
    </row>
    <row r="12" spans="1:7" x14ac:dyDescent="0.3">
      <c r="A12" s="7" t="s">
        <v>65</v>
      </c>
      <c r="B12" s="7" t="s">
        <v>60</v>
      </c>
      <c r="C12" s="17">
        <v>75540</v>
      </c>
      <c r="D12" s="17">
        <v>45200</v>
      </c>
      <c r="E12" s="17">
        <v>35580</v>
      </c>
      <c r="F12" s="17">
        <v>89870</v>
      </c>
      <c r="G12" s="17">
        <f>AVERAGE(C12:F12)</f>
        <v>61547.5</v>
      </c>
    </row>
    <row r="14" spans="1:7" x14ac:dyDescent="0.3">
      <c r="A14" s="24" t="s">
        <v>83</v>
      </c>
      <c r="B14" s="25"/>
      <c r="C14" s="25"/>
      <c r="D14" s="25"/>
      <c r="E14" s="26"/>
      <c r="F14" s="18"/>
    </row>
    <row r="15" spans="1:7" x14ac:dyDescent="0.3">
      <c r="G15" s="19"/>
    </row>
  </sheetData>
  <mergeCells count="2">
    <mergeCell ref="A14:E14"/>
    <mergeCell ref="A1:G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판매 내역</vt:lpstr>
      <vt:lpstr>차량번호</vt:lpstr>
      <vt:lpstr>쁘띠끄 판매현황</vt:lpstr>
      <vt:lpstr>지역별 생산량</vt:lpstr>
      <vt:lpstr>활동지수</vt:lpstr>
      <vt:lpstr>분기별 매출표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kwonos@hanbit.co.kr</cp:lastModifiedBy>
  <dcterms:created xsi:type="dcterms:W3CDTF">2020-12-15T15:48:08Z</dcterms:created>
  <dcterms:modified xsi:type="dcterms:W3CDTF">2020-12-28T07:49:33Z</dcterms:modified>
</cp:coreProperties>
</file>